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83 кресл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/>
</workbook>
</file>

<file path=xl/calcChain.xml><?xml version="1.0" encoding="utf-8"?>
<calcChain xmlns="http://schemas.openxmlformats.org/spreadsheetml/2006/main">
  <c r="E7" i="1" l="1"/>
  <c r="H7" i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<sst xmlns="http://schemas.openxmlformats.org/spreadsheetml/2006/main" count="15" uniqueCount="15">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</sst>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45579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83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мебели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/1,036/)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1000013186</v>
          </cell>
          <cell r="C15" t="str">
            <v>ТЭ Кресло CHAIRMAN CH853</v>
          </cell>
          <cell r="D15" t="str">
            <v>шт</v>
          </cell>
          <cell r="E15">
            <v>19</v>
          </cell>
          <cell r="F15">
            <v>17893</v>
          </cell>
          <cell r="G15">
            <v>339967</v>
          </cell>
          <cell r="H15" t="str">
            <v>ТЭ Кресло CHAIRMAN CH853</v>
          </cell>
          <cell r="I15" t="str">
            <v>ШТ</v>
          </cell>
          <cell r="J15">
            <v>17893</v>
          </cell>
          <cell r="K15" t="str">
            <v>По цене материала</v>
          </cell>
          <cell r="L15">
            <v>17893</v>
          </cell>
          <cell r="N15">
            <v>17893</v>
          </cell>
          <cell r="O15">
            <v>18537.150000000001</v>
          </cell>
          <cell r="P15">
            <v>17893</v>
          </cell>
          <cell r="Q15">
            <v>339967</v>
          </cell>
          <cell r="R15" t="str">
            <v>ПЦ САП 2024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339967</v>
          </cell>
          <cell r="Q16">
            <v>339967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0" zoomScaleNormal="80" workbookViewId="0">
      <selection activeCell="D12" sqref="D12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ТЭ Кресло CHAIRMAN CH853</v>
      </c>
      <c r="C7" s="2" t="str">
        <f>VLOOKUP(A7,'[1]анализ цены'!$1:$1048576,4,0)</f>
        <v>шт</v>
      </c>
      <c r="D7" s="2">
        <f>VLOOKUP(A7,'[1]анализ цены'!$1:$1048576,5,0)</f>
        <v>19</v>
      </c>
      <c r="E7" s="8">
        <f>VLOOKUP(A7,'[1]анализ цены'!$1:$1048576,10,0)</f>
        <v>17893</v>
      </c>
      <c r="F7" s="9"/>
      <c r="G7" s="9"/>
      <c r="H7" s="8">
        <f>VLOOKUP(A7,'[1]анализ цены'!$1:$1048576,16,0)</f>
        <v>17893</v>
      </c>
      <c r="I7" s="9">
        <f>D7*H7</f>
        <v>339967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339967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2024-10-14T08:04:18Z</dcterms:modified>
</cp:coreProperties>
</file>